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Anexa nr. 3.2" sheetId="1" r:id="rId1"/>
  </sheets>
  <definedNames>
    <definedName name="_xlnm.Print_Area" localSheetId="0">'Anexa nr. 3.2'!$A$1:$N$63</definedName>
    <definedName name="_xlnm.Print_Titles" localSheetId="0">'Anexa nr. 3.2'!$5:$6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G30" i="1"/>
  <c r="I13" i="1"/>
  <c r="I63" i="1" s="1"/>
  <c r="G13" i="1"/>
  <c r="J13" i="1"/>
  <c r="G63" i="1"/>
  <c r="M63" i="1"/>
  <c r="K63" i="1"/>
  <c r="L13" i="1"/>
  <c r="N63" i="1"/>
  <c r="L30" i="1"/>
  <c r="H30" i="1" s="1"/>
  <c r="N30" i="1"/>
  <c r="J30" i="1" s="1"/>
  <c r="L63" i="1" l="1"/>
  <c r="H13" i="1"/>
  <c r="H63" i="1" s="1"/>
  <c r="J63" i="1"/>
</calcChain>
</file>

<file path=xl/sharedStrings.xml><?xml version="1.0" encoding="utf-8"?>
<sst xmlns="http://schemas.openxmlformats.org/spreadsheetml/2006/main" count="131" uniqueCount="121">
  <si>
    <t>3.2. Resurse</t>
  </si>
  <si>
    <t>mii lei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</si>
  <si>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</si>
  <si>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</si>
  <si>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</si>
  <si>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</si>
  <si>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</si>
  <si>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</si>
  <si>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</si>
  <si>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</si>
  <si>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</si>
  <si>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</si>
  <si>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</si>
  <si>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</si>
  <si>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</si>
  <si>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</si>
  <si>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</si>
  <si>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</si>
  <si>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</si>
  <si>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</si>
  <si>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</si>
  <si>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</si>
  <si>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</si>
  <si>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</si>
  <si>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</si>
  <si>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</si>
  <si>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</si>
  <si>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</si>
  <si>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</si>
  <si>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</si>
  <si>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</si>
  <si>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</si>
  <si>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</si>
  <si>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</si>
  <si>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</si>
  <si>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</si>
  <si>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>0241</t>
  </si>
  <si>
    <t>Agenția Relații Funciare și Cadastru</t>
  </si>
  <si>
    <t>0242</t>
  </si>
  <si>
    <t>Agenția Relații Interetnice</t>
  </si>
  <si>
    <t>0243</t>
  </si>
  <si>
    <t>Centrul Național Anticorupție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</si>
  <si>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</si>
  <si>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</si>
  <si>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</si>
  <si>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</si>
  <si>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</si>
  <si>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</si>
  <si>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</si>
  <si>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</si>
  <si>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</si>
  <si>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</si>
  <si>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</si>
  <si>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</si>
  <si>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</si>
  <si>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</si>
  <si>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</si>
  <si>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</si>
  <si>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</si>
  <si>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</si>
  <si>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</si>
  <si>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</si>
  <si>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</si>
  <si>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</si>
  <si>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</si>
  <si>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</si>
  <si>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</si>
  <si>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</si>
  <si>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</si>
  <si>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</si>
  <si>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Coordonator al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</si>
  <si>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</si>
  <si>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</si>
  <si>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</si>
  <si>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</si>
  <si>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</si>
  <si>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</si>
  <si>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</si>
  <si>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</si>
  <si>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</si>
  <si>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</si>
  <si>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</si>
  <si>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</si>
  <si>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</si>
  <si>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</si>
  <si>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</si>
  <si>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</si>
  <si>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</si>
  <si>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</si>
  <si>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</si>
  <si>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</si>
  <si>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</si>
  <si>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</si>
  <si>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</si>
  <si>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</si>
  <si>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</si>
  <si>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</si>
  <si>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</si>
  <si>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>TOTAL</t>
  </si>
  <si>
    <t>0412</t>
  </si>
  <si>
    <t>Ministerul Economiei</t>
  </si>
  <si>
    <t>0222</t>
  </si>
  <si>
    <t>Ministerul Infrastructurii și Dezvoltării Regionale</t>
  </si>
  <si>
    <t>0223</t>
  </si>
  <si>
    <t>Ministerul Agriculturii și Industriei Alimentare</t>
  </si>
  <si>
    <t>0224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</si>
  <si>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</si>
  <si>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</si>
  <si>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</si>
  <si>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</si>
  <si>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</si>
  <si>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</si>
  <si>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</si>
  <si>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</si>
  <si>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</si>
  <si>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</si>
  <si>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Propuneri de modificare (+;-)</t>
  </si>
  <si>
    <t>Precizat</t>
  </si>
  <si>
    <r>
      <t xml:space="preserve">Biroul Național de Statistică,
   </t>
    </r>
    <r>
      <rPr>
        <i/>
        <sz val="11"/>
        <color theme="1"/>
        <rFont val="Times New Roman"/>
        <family val="1"/>
        <charset val="204"/>
      </rPr>
      <t>dintre care transferuri primite între 
   instituții în cadrul bugetului de stat</t>
    </r>
  </si>
  <si>
    <r>
      <t xml:space="preserve">Ministerul Justiției,
   </t>
    </r>
    <r>
      <rPr>
        <i/>
        <sz val="11"/>
        <color theme="1"/>
        <rFont val="Times New Roman"/>
        <family val="1"/>
        <charset val="204"/>
      </rPr>
      <t>dintre care transferuri primite între 
   instituții în cadrul bugetului de stat</t>
    </r>
  </si>
  <si>
    <t>Aprobat (Legea nr. 27/2021 și Legea nr. 45/2021)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</si>
</sst>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1" quotePrefix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49" fontId="6" fillId="0" borderId="1" xfId="0" quotePrefix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>
      <alignment horizontal="right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indent="1"/>
    </xf>
    <xf numFmtId="0" fontId="0" fillId="0" borderId="0" xfId="0" applyFill="1" applyBorder="1"/>
    <xf numFmtId="0" fontId="6" fillId="0" borderId="3" xfId="0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5" fontId="12" fillId="0" borderId="1" xfId="0" applyNumberFormat="1" applyFont="1" applyFill="1" applyBorder="1" applyAlignment="1">
      <alignment horizontal="right" wrapText="1"/>
    </xf>
    <xf numFmtId="165" fontId="11" fillId="0" borderId="3" xfId="0" applyNumberFormat="1" applyFont="1" applyFill="1" applyBorder="1" applyAlignment="1">
      <alignment horizontal="right" wrapText="1"/>
    </xf>
    <xf numFmtId="165" fontId="6" fillId="0" borderId="5" xfId="0" applyNumberFormat="1" applyFont="1" applyFill="1" applyBorder="1"/>
    <xf numFmtId="165" fontId="6" fillId="0" borderId="3" xfId="0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 wrapText="1"/>
    </xf>
    <xf numFmtId="165" fontId="6" fillId="0" borderId="2" xfId="0" applyNumberFormat="1" applyFont="1" applyFill="1" applyBorder="1"/>
    <xf numFmtId="165" fontId="12" fillId="0" borderId="5" xfId="0" applyNumberFormat="1" applyFont="1" applyFill="1" applyBorder="1"/>
    <xf numFmtId="165" fontId="12" fillId="0" borderId="3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49" fontId="6" fillId="0" borderId="8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 inden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Zeros="0" tabSelected="1" view="pageBreakPreview" zoomScaleNormal="100" zoomScaleSheetLayoutView="100" workbookViewId="0"/>
  </sheetViews>
  <sheetFormatPr defaultColWidth="9.140625" defaultRowHeight="15" x14ac:dyDescent="0.25"/>
  <cols>
    <col min="1" max="1" width="38.7109375" style="1" customWidth="1"/>
    <col min="2" max="2" width="7.85546875" style="1" customWidth="1"/>
    <col min="3" max="3" width="13.140625" style="1" bestFit="1" customWidth="1"/>
    <col min="4" max="4" width="13" style="1" customWidth="1"/>
    <col min="5" max="5" width="10.7109375" style="1" customWidth="1"/>
    <col min="6" max="6" width="11.85546875" style="1" bestFit="1" customWidth="1"/>
    <col min="7" max="8" width="13.28515625" style="1" bestFit="1" customWidth="1"/>
    <col min="9" max="9" width="9.28515625" style="1" bestFit="1" customWidth="1"/>
    <col min="10" max="10" width="10.42578125" style="1" customWidth="1"/>
    <col min="11" max="12" width="13.28515625" style="1" bestFit="1" customWidth="1"/>
    <col min="13" max="13" width="10.140625" style="1" bestFit="1" customWidth="1"/>
    <col min="14" max="14" width="11.85546875" style="1" bestFit="1" customWidth="1"/>
    <col min="15" max="16384" width="9.140625" style="1"/>
  </cols>
  <sheetData>
    <row r="1" spans="1:14" ht="15" customHeight="1" x14ac:dyDescent="0.25"/>
    <row r="2" spans="1:14" ht="19.5" x14ac:dyDescent="0.25">
      <c r="A2" s="48" t="s">
        <v>0</v>
      </c>
      <c r="B2" s="48"/>
    </row>
    <row r="3" spans="1:14" ht="15" customHeight="1" x14ac:dyDescent="0.25">
      <c r="A3" s="17"/>
      <c r="B3" s="17"/>
      <c r="J3" s="2"/>
      <c r="N3" s="2" t="s">
        <v>1</v>
      </c>
    </row>
    <row r="4" spans="1:14" s="18" customFormat="1" ht="15" customHeight="1" x14ac:dyDescent="0.25">
      <c r="A4" s="39" t="s">
        <v>2</v>
      </c>
      <c r="B4" s="39" t="s">
        <v>3</v>
      </c>
      <c r="C4" s="40" t="s">
        <v>120</v>
      </c>
      <c r="D4" s="34"/>
      <c r="E4" s="34"/>
      <c r="F4" s="41"/>
      <c r="G4" s="34" t="s">
        <v>116</v>
      </c>
      <c r="H4" s="34"/>
      <c r="I4" s="34"/>
      <c r="J4" s="34"/>
      <c r="K4" s="37" t="s">
        <v>117</v>
      </c>
      <c r="L4" s="34"/>
      <c r="M4" s="34"/>
      <c r="N4" s="38"/>
    </row>
    <row r="5" spans="1:14" ht="11.25" customHeight="1" x14ac:dyDescent="0.25">
      <c r="A5" s="39"/>
      <c r="B5" s="39"/>
      <c r="C5" s="35" t="s">
        <v>4</v>
      </c>
      <c r="D5" s="36" t="s">
        <v>5</v>
      </c>
      <c r="E5" s="36"/>
      <c r="F5" s="36"/>
      <c r="G5" s="35" t="s">
        <v>4</v>
      </c>
      <c r="H5" s="36" t="s">
        <v>5</v>
      </c>
      <c r="I5" s="36"/>
      <c r="J5" s="36"/>
      <c r="K5" s="35" t="s">
        <v>4</v>
      </c>
      <c r="L5" s="36" t="s">
        <v>5</v>
      </c>
      <c r="M5" s="36"/>
      <c r="N5" s="36"/>
    </row>
    <row r="6" spans="1:14" ht="71.25" customHeight="1" x14ac:dyDescent="0.25">
      <c r="A6" s="39"/>
      <c r="B6" s="39"/>
      <c r="C6" s="35"/>
      <c r="D6" s="16" t="s">
        <v>6</v>
      </c>
      <c r="E6" s="16" t="s">
        <v>7</v>
      </c>
      <c r="F6" s="16" t="s">
        <v>8</v>
      </c>
      <c r="G6" s="35"/>
      <c r="H6" s="21" t="s">
        <v>6</v>
      </c>
      <c r="I6" s="21" t="s">
        <v>7</v>
      </c>
      <c r="J6" s="21" t="s">
        <v>8</v>
      </c>
      <c r="K6" s="35"/>
      <c r="L6" s="21" t="s">
        <v>6</v>
      </c>
      <c r="M6" s="21" t="s">
        <v>7</v>
      </c>
      <c r="N6" s="21" t="s">
        <v>8</v>
      </c>
    </row>
    <row r="7" spans="1:14" x14ac:dyDescent="0.25">
      <c r="A7" s="19" t="s">
        <v>9</v>
      </c>
      <c r="B7" s="20" t="s">
        <v>10</v>
      </c>
      <c r="C7" s="24">
        <v>172801.8</v>
      </c>
      <c r="D7" s="25">
        <v>171851.8</v>
      </c>
      <c r="E7" s="26">
        <v>950</v>
      </c>
      <c r="F7" s="15">
        <v>0</v>
      </c>
      <c r="G7" s="24">
        <v>-2842</v>
      </c>
      <c r="H7" s="25">
        <v>-2652</v>
      </c>
      <c r="I7" s="26">
        <v>-190</v>
      </c>
      <c r="J7" s="15"/>
      <c r="K7" s="24">
        <v>169959.8</v>
      </c>
      <c r="L7" s="24">
        <v>169199.8</v>
      </c>
      <c r="M7" s="24">
        <v>760</v>
      </c>
      <c r="N7" s="24">
        <v>0</v>
      </c>
    </row>
    <row r="8" spans="1:14" ht="16.5" customHeight="1" x14ac:dyDescent="0.25">
      <c r="A8" s="3" t="s">
        <v>11</v>
      </c>
      <c r="B8" s="8" t="s">
        <v>12</v>
      </c>
      <c r="C8" s="27">
        <v>29758.2</v>
      </c>
      <c r="D8" s="28">
        <v>29458.2</v>
      </c>
      <c r="E8" s="15">
        <v>300</v>
      </c>
      <c r="F8" s="15">
        <v>0</v>
      </c>
      <c r="G8" s="24">
        <v>2157.5999999999985</v>
      </c>
      <c r="H8" s="25">
        <v>2107.5999999999985</v>
      </c>
      <c r="I8" s="15">
        <v>50</v>
      </c>
      <c r="J8" s="15"/>
      <c r="K8" s="24">
        <v>31915.8</v>
      </c>
      <c r="L8" s="24">
        <v>31565.8</v>
      </c>
      <c r="M8" s="24">
        <v>350</v>
      </c>
      <c r="N8" s="24">
        <v>0</v>
      </c>
    </row>
    <row r="9" spans="1:14" x14ac:dyDescent="0.25">
      <c r="A9" s="3" t="s">
        <v>13</v>
      </c>
      <c r="B9" s="8" t="s">
        <v>14</v>
      </c>
      <c r="C9" s="27">
        <v>19730.3</v>
      </c>
      <c r="D9" s="28">
        <v>19730.3</v>
      </c>
      <c r="E9" s="15">
        <v>0</v>
      </c>
      <c r="F9" s="15">
        <v>0</v>
      </c>
      <c r="G9" s="24">
        <v>0</v>
      </c>
      <c r="H9" s="25">
        <v>0</v>
      </c>
      <c r="I9" s="15"/>
      <c r="J9" s="15"/>
      <c r="K9" s="24">
        <v>19730.3</v>
      </c>
      <c r="L9" s="24">
        <v>19730.3</v>
      </c>
      <c r="M9" s="24">
        <v>0</v>
      </c>
      <c r="N9" s="24">
        <v>0</v>
      </c>
    </row>
    <row r="10" spans="1:14" x14ac:dyDescent="0.25">
      <c r="A10" s="3" t="s">
        <v>15</v>
      </c>
      <c r="B10" s="8" t="s">
        <v>16</v>
      </c>
      <c r="C10" s="27">
        <v>50209.5</v>
      </c>
      <c r="D10" s="28">
        <v>50209.5</v>
      </c>
      <c r="E10" s="15">
        <v>0</v>
      </c>
      <c r="F10" s="15">
        <v>0</v>
      </c>
      <c r="G10" s="24">
        <v>-345</v>
      </c>
      <c r="H10" s="25">
        <v>-345</v>
      </c>
      <c r="I10" s="15"/>
      <c r="J10" s="15"/>
      <c r="K10" s="24">
        <v>49864.5</v>
      </c>
      <c r="L10" s="24">
        <v>49864.5</v>
      </c>
      <c r="M10" s="24">
        <v>0</v>
      </c>
      <c r="N10" s="24">
        <v>0</v>
      </c>
    </row>
    <row r="11" spans="1:14" x14ac:dyDescent="0.25">
      <c r="A11" s="3" t="s">
        <v>17</v>
      </c>
      <c r="B11" s="8" t="s">
        <v>18</v>
      </c>
      <c r="C11" s="27">
        <v>442385.69999999995</v>
      </c>
      <c r="D11" s="28">
        <v>292885.59999999998</v>
      </c>
      <c r="E11" s="15">
        <v>48774.1</v>
      </c>
      <c r="F11" s="15">
        <v>100726</v>
      </c>
      <c r="G11" s="24">
        <v>-3602.8999999999651</v>
      </c>
      <c r="H11" s="25">
        <v>-5220.8999999999651</v>
      </c>
      <c r="I11" s="15">
        <v>-1500</v>
      </c>
      <c r="J11" s="15">
        <v>3118</v>
      </c>
      <c r="K11" s="24">
        <v>438782.8</v>
      </c>
      <c r="L11" s="24">
        <v>287664.7</v>
      </c>
      <c r="M11" s="24">
        <v>47274.1</v>
      </c>
      <c r="N11" s="24">
        <v>103844</v>
      </c>
    </row>
    <row r="12" spans="1:14" x14ac:dyDescent="0.25">
      <c r="A12" s="3" t="s">
        <v>19</v>
      </c>
      <c r="B12" s="8" t="s">
        <v>20</v>
      </c>
      <c r="C12" s="27">
        <v>1536581.5</v>
      </c>
      <c r="D12" s="28">
        <v>1469259.5</v>
      </c>
      <c r="E12" s="15">
        <v>21123.599999999999</v>
      </c>
      <c r="F12" s="15">
        <v>46198.400000000001</v>
      </c>
      <c r="G12" s="24">
        <v>-133840.79999999981</v>
      </c>
      <c r="H12" s="25">
        <v>-119443.19999999982</v>
      </c>
      <c r="I12" s="15">
        <v>1342.7</v>
      </c>
      <c r="J12" s="15">
        <v>-15740.300000000003</v>
      </c>
      <c r="K12" s="24">
        <v>1402740.7000000002</v>
      </c>
      <c r="L12" s="24">
        <v>1349816.3000000003</v>
      </c>
      <c r="M12" s="24">
        <v>22466.3</v>
      </c>
      <c r="N12" s="24">
        <v>30458.1</v>
      </c>
    </row>
    <row r="13" spans="1:14" ht="15" customHeight="1" x14ac:dyDescent="0.25">
      <c r="A13" s="42" t="s">
        <v>119</v>
      </c>
      <c r="B13" s="44" t="s">
        <v>21</v>
      </c>
      <c r="C13" s="27">
        <v>934849.4</v>
      </c>
      <c r="D13" s="28">
        <v>848974.4</v>
      </c>
      <c r="E13" s="15">
        <v>12475</v>
      </c>
      <c r="F13" s="15">
        <v>73400</v>
      </c>
      <c r="G13" s="15">
        <f t="shared" ref="G13:I13" si="0">K13-C13</f>
        <v>-116312.40000000002</v>
      </c>
      <c r="H13" s="15">
        <f t="shared" si="0"/>
        <v>-45678.900000000023</v>
      </c>
      <c r="I13" s="15">
        <f t="shared" si="0"/>
        <v>844</v>
      </c>
      <c r="J13" s="15">
        <f>N13-F13</f>
        <v>-71477.5</v>
      </c>
      <c r="K13" s="24">
        <v>818537</v>
      </c>
      <c r="L13" s="24">
        <f>K13-M13-N13</f>
        <v>803295.5</v>
      </c>
      <c r="M13" s="24">
        <v>13319</v>
      </c>
      <c r="N13" s="24">
        <v>1922.5</v>
      </c>
    </row>
    <row r="14" spans="1:14" ht="29.25" customHeight="1" x14ac:dyDescent="0.25">
      <c r="A14" s="43"/>
      <c r="B14" s="45"/>
      <c r="C14" s="27"/>
      <c r="D14" s="28"/>
      <c r="E14" s="15"/>
      <c r="F14" s="15"/>
      <c r="G14" s="30">
        <v>1322.5</v>
      </c>
      <c r="H14" s="25"/>
      <c r="I14" s="15"/>
      <c r="J14" s="23">
        <v>1322.5</v>
      </c>
      <c r="K14" s="30">
        <v>1322.5</v>
      </c>
      <c r="L14" s="24"/>
      <c r="M14" s="24"/>
      <c r="N14" s="30">
        <v>1322.5</v>
      </c>
    </row>
    <row r="15" spans="1:14" x14ac:dyDescent="0.25">
      <c r="A15" s="3" t="s">
        <v>22</v>
      </c>
      <c r="B15" s="8" t="s">
        <v>23</v>
      </c>
      <c r="C15" s="27">
        <v>3095800.1</v>
      </c>
      <c r="D15" s="28">
        <v>2897712.1</v>
      </c>
      <c r="E15" s="15">
        <v>94873.600000000006</v>
      </c>
      <c r="F15" s="15">
        <v>103214.40000000001</v>
      </c>
      <c r="G15" s="24">
        <v>153311.39999999944</v>
      </c>
      <c r="H15" s="25">
        <v>135955.39999999944</v>
      </c>
      <c r="I15" s="15">
        <v>-2680.5</v>
      </c>
      <c r="J15" s="15">
        <v>20036.500000000015</v>
      </c>
      <c r="K15" s="24">
        <v>3249111.4999999995</v>
      </c>
      <c r="L15" s="24">
        <v>3033667.4999999995</v>
      </c>
      <c r="M15" s="24">
        <v>92193.1</v>
      </c>
      <c r="N15" s="24">
        <v>123250.90000000002</v>
      </c>
    </row>
    <row r="16" spans="1:14" ht="31.5" customHeight="1" x14ac:dyDescent="0.25">
      <c r="A16" s="3" t="s">
        <v>24</v>
      </c>
      <c r="B16" s="8" t="s">
        <v>25</v>
      </c>
      <c r="C16" s="27">
        <v>479297.39999999997</v>
      </c>
      <c r="D16" s="28">
        <v>459602.3</v>
      </c>
      <c r="E16" s="15">
        <v>19695.099999999999</v>
      </c>
      <c r="F16" s="15">
        <v>0</v>
      </c>
      <c r="G16" s="24">
        <v>-7424.2000000000116</v>
      </c>
      <c r="H16" s="25">
        <v>-9750.0000000000109</v>
      </c>
      <c r="I16" s="15">
        <v>2325.8000000000002</v>
      </c>
      <c r="J16" s="15"/>
      <c r="K16" s="24">
        <v>471873.19999999995</v>
      </c>
      <c r="L16" s="24">
        <v>449852.3</v>
      </c>
      <c r="M16" s="24">
        <v>22020.899999999998</v>
      </c>
      <c r="N16" s="24">
        <v>0</v>
      </c>
    </row>
    <row r="17" spans="1:14" x14ac:dyDescent="0.25">
      <c r="A17" s="3" t="s">
        <v>26</v>
      </c>
      <c r="B17" s="8" t="s">
        <v>27</v>
      </c>
      <c r="C17" s="27">
        <v>914452.6</v>
      </c>
      <c r="D17" s="28">
        <v>874588</v>
      </c>
      <c r="E17" s="15">
        <v>29139.9</v>
      </c>
      <c r="F17" s="15">
        <v>10724.7</v>
      </c>
      <c r="G17" s="24">
        <v>-3108.9000000000233</v>
      </c>
      <c r="H17" s="25">
        <v>-195.20000000002256</v>
      </c>
      <c r="I17" s="15">
        <v>2386.3000000000002</v>
      </c>
      <c r="J17" s="15">
        <v>-5300.0000000000009</v>
      </c>
      <c r="K17" s="24">
        <v>911343.7</v>
      </c>
      <c r="L17" s="24">
        <v>874392.79999999993</v>
      </c>
      <c r="M17" s="24">
        <v>31526.2</v>
      </c>
      <c r="N17" s="24">
        <v>5424.7</v>
      </c>
    </row>
    <row r="18" spans="1:14" ht="15" customHeight="1" x14ac:dyDescent="0.25">
      <c r="A18" s="3" t="s">
        <v>28</v>
      </c>
      <c r="B18" s="8" t="s">
        <v>29</v>
      </c>
      <c r="C18" s="27">
        <v>3272744.9000000004</v>
      </c>
      <c r="D18" s="28">
        <v>1991917.2000000002</v>
      </c>
      <c r="E18" s="15">
        <v>77011.899999999994</v>
      </c>
      <c r="F18" s="15">
        <v>1203815.8</v>
      </c>
      <c r="G18" s="24">
        <v>-1878428.8</v>
      </c>
      <c r="H18" s="25">
        <v>-1459891.5</v>
      </c>
      <c r="I18" s="15">
        <v>-29558.199999999997</v>
      </c>
      <c r="J18" s="15">
        <v>-388979.1</v>
      </c>
      <c r="K18" s="24">
        <v>1394316.1000000003</v>
      </c>
      <c r="L18" s="24">
        <v>532025.70000000019</v>
      </c>
      <c r="M18" s="24">
        <v>47453.7</v>
      </c>
      <c r="N18" s="24">
        <v>814836.70000000007</v>
      </c>
    </row>
    <row r="19" spans="1:14" ht="27" customHeight="1" x14ac:dyDescent="0.25">
      <c r="A19" s="3" t="s">
        <v>30</v>
      </c>
      <c r="B19" s="8" t="s">
        <v>31</v>
      </c>
      <c r="C19" s="27">
        <v>2815245.8000000003</v>
      </c>
      <c r="D19" s="28">
        <v>2419193.7000000002</v>
      </c>
      <c r="E19" s="15">
        <v>72789.7</v>
      </c>
      <c r="F19" s="15">
        <v>323262.39999999997</v>
      </c>
      <c r="G19" s="24">
        <v>-1392602.8999999994</v>
      </c>
      <c r="H19" s="25">
        <v>-1122302.4999999993</v>
      </c>
      <c r="I19" s="15">
        <v>-43936.800000000003</v>
      </c>
      <c r="J19" s="15">
        <v>-226363.6</v>
      </c>
      <c r="K19" s="24">
        <v>1422642.9000000008</v>
      </c>
      <c r="L19" s="24">
        <v>1296891.2000000009</v>
      </c>
      <c r="M19" s="24">
        <v>28852.899999999994</v>
      </c>
      <c r="N19" s="24">
        <v>96898.799999999959</v>
      </c>
    </row>
    <row r="20" spans="1:14" ht="16.5" customHeight="1" x14ac:dyDescent="0.25">
      <c r="A20" s="3" t="s">
        <v>32</v>
      </c>
      <c r="B20" s="8" t="s">
        <v>33</v>
      </c>
      <c r="C20" s="27">
        <v>2872033.6999999997</v>
      </c>
      <c r="D20" s="28">
        <v>2654195.6999999997</v>
      </c>
      <c r="E20" s="15">
        <v>48254.100000000006</v>
      </c>
      <c r="F20" s="15">
        <v>169583.90000000002</v>
      </c>
      <c r="G20" s="24">
        <v>-1159992.6999999997</v>
      </c>
      <c r="H20" s="25">
        <v>-1037823.4999999997</v>
      </c>
      <c r="I20" s="15">
        <v>-24585.8</v>
      </c>
      <c r="J20" s="15">
        <v>-97583.4</v>
      </c>
      <c r="K20" s="24">
        <v>1712041</v>
      </c>
      <c r="L20" s="24">
        <v>1616372.2000000002</v>
      </c>
      <c r="M20" s="24">
        <v>23668.300000000007</v>
      </c>
      <c r="N20" s="24">
        <v>72000.500000000029</v>
      </c>
    </row>
    <row r="21" spans="1:14" ht="29.25" customHeight="1" x14ac:dyDescent="0.25">
      <c r="A21" s="3" t="s">
        <v>34</v>
      </c>
      <c r="B21" s="8" t="s">
        <v>35</v>
      </c>
      <c r="C21" s="27">
        <v>2820067.9</v>
      </c>
      <c r="D21" s="28">
        <v>1773473.8</v>
      </c>
      <c r="E21" s="15">
        <v>269535.7</v>
      </c>
      <c r="F21" s="15">
        <v>777058.4</v>
      </c>
      <c r="G21" s="24">
        <v>-1209869</v>
      </c>
      <c r="H21" s="25">
        <v>-822493.4</v>
      </c>
      <c r="I21" s="15">
        <v>-96593.5</v>
      </c>
      <c r="J21" s="15">
        <v>-290782.09999999998</v>
      </c>
      <c r="K21" s="24">
        <v>1610198.9</v>
      </c>
      <c r="L21" s="24">
        <v>950980.4</v>
      </c>
      <c r="M21" s="24">
        <v>172942.2</v>
      </c>
      <c r="N21" s="24">
        <v>486276.30000000005</v>
      </c>
    </row>
    <row r="22" spans="1:14" x14ac:dyDescent="0.25">
      <c r="A22" s="3" t="s">
        <v>100</v>
      </c>
      <c r="B22" s="8" t="s">
        <v>101</v>
      </c>
      <c r="C22" s="27"/>
      <c r="D22" s="28"/>
      <c r="E22" s="15"/>
      <c r="F22" s="15"/>
      <c r="G22" s="24">
        <v>166518.80000000002</v>
      </c>
      <c r="H22" s="25">
        <v>147928.00000000003</v>
      </c>
      <c r="I22" s="15"/>
      <c r="J22" s="15">
        <v>18590.8</v>
      </c>
      <c r="K22" s="24">
        <v>166518.80000000002</v>
      </c>
      <c r="L22" s="24">
        <v>147928.00000000003</v>
      </c>
      <c r="M22" s="24">
        <v>0</v>
      </c>
      <c r="N22" s="24">
        <v>18590.8</v>
      </c>
    </row>
    <row r="23" spans="1:14" ht="29.25" customHeight="1" x14ac:dyDescent="0.25">
      <c r="A23" s="3" t="s">
        <v>102</v>
      </c>
      <c r="B23" s="8" t="s">
        <v>103</v>
      </c>
      <c r="C23" s="27"/>
      <c r="D23" s="28"/>
      <c r="E23" s="15"/>
      <c r="F23" s="15"/>
      <c r="G23" s="24">
        <v>2786537.7</v>
      </c>
      <c r="H23" s="25">
        <v>1348345.9</v>
      </c>
      <c r="I23" s="15">
        <v>29588.199999999997</v>
      </c>
      <c r="J23" s="15">
        <v>1408603.6</v>
      </c>
      <c r="K23" s="24">
        <v>2786537.7</v>
      </c>
      <c r="L23" s="24">
        <v>1348345.9</v>
      </c>
      <c r="M23" s="24">
        <v>29588.199999999997</v>
      </c>
      <c r="N23" s="24">
        <v>1408603.6</v>
      </c>
    </row>
    <row r="24" spans="1:14" ht="29.25" customHeight="1" x14ac:dyDescent="0.25">
      <c r="A24" s="3" t="s">
        <v>104</v>
      </c>
      <c r="B24" s="8" t="s">
        <v>105</v>
      </c>
      <c r="C24" s="27"/>
      <c r="D24" s="28"/>
      <c r="E24" s="15"/>
      <c r="F24" s="15"/>
      <c r="G24" s="24">
        <v>1062588.1000000001</v>
      </c>
      <c r="H24" s="25">
        <v>931773.30000000016</v>
      </c>
      <c r="I24" s="15">
        <v>45241.599999999999</v>
      </c>
      <c r="J24" s="15">
        <v>85573.2</v>
      </c>
      <c r="K24" s="24">
        <v>1062588.1000000001</v>
      </c>
      <c r="L24" s="24">
        <v>931773.30000000016</v>
      </c>
      <c r="M24" s="24">
        <v>45241.599999999999</v>
      </c>
      <c r="N24" s="24">
        <v>85573.2</v>
      </c>
    </row>
    <row r="25" spans="1:14" x14ac:dyDescent="0.25">
      <c r="A25" s="3" t="s">
        <v>106</v>
      </c>
      <c r="B25" s="8" t="s">
        <v>107</v>
      </c>
      <c r="C25" s="27"/>
      <c r="D25" s="28"/>
      <c r="E25" s="15"/>
      <c r="F25" s="15"/>
      <c r="G25" s="24">
        <v>337441.1</v>
      </c>
      <c r="H25" s="25">
        <v>278985.59999999998</v>
      </c>
      <c r="I25" s="15">
        <v>1690.1000000000001</v>
      </c>
      <c r="J25" s="15">
        <v>56765.4</v>
      </c>
      <c r="K25" s="24">
        <v>337441.1</v>
      </c>
      <c r="L25" s="24">
        <v>278985.59999999998</v>
      </c>
      <c r="M25" s="24">
        <v>1690.1000000000001</v>
      </c>
      <c r="N25" s="24">
        <v>56765.4</v>
      </c>
    </row>
    <row r="26" spans="1:14" x14ac:dyDescent="0.25">
      <c r="A26" s="3" t="s">
        <v>108</v>
      </c>
      <c r="B26" s="8" t="s">
        <v>109</v>
      </c>
      <c r="C26" s="27"/>
      <c r="D26" s="28"/>
      <c r="E26" s="15"/>
      <c r="F26" s="15"/>
      <c r="G26" s="24">
        <v>926890.20000000019</v>
      </c>
      <c r="H26" s="25">
        <v>830840.10000000021</v>
      </c>
      <c r="I26" s="15">
        <v>22644.2</v>
      </c>
      <c r="J26" s="15">
        <v>73405.899999999994</v>
      </c>
      <c r="K26" s="24">
        <v>926890.20000000019</v>
      </c>
      <c r="L26" s="24">
        <v>830840.10000000021</v>
      </c>
      <c r="M26" s="24">
        <v>22644.2</v>
      </c>
      <c r="N26" s="24">
        <v>73405.899999999994</v>
      </c>
    </row>
    <row r="27" spans="1:14" x14ac:dyDescent="0.25">
      <c r="A27" s="3" t="s">
        <v>110</v>
      </c>
      <c r="B27" s="8" t="s">
        <v>111</v>
      </c>
      <c r="C27" s="27"/>
      <c r="D27" s="28"/>
      <c r="E27" s="15"/>
      <c r="F27" s="15"/>
      <c r="G27" s="24">
        <v>189987.30000000002</v>
      </c>
      <c r="H27" s="25">
        <v>181980.2</v>
      </c>
      <c r="I27" s="15">
        <v>4514.7</v>
      </c>
      <c r="J27" s="15">
        <v>3492.4</v>
      </c>
      <c r="K27" s="24">
        <v>189987.30000000002</v>
      </c>
      <c r="L27" s="24">
        <v>181980.2</v>
      </c>
      <c r="M27" s="24">
        <v>4514.7</v>
      </c>
      <c r="N27" s="24">
        <v>3492.4</v>
      </c>
    </row>
    <row r="28" spans="1:14" x14ac:dyDescent="0.25">
      <c r="A28" s="3" t="s">
        <v>112</v>
      </c>
      <c r="B28" s="8" t="s">
        <v>113</v>
      </c>
      <c r="C28" s="27"/>
      <c r="D28" s="28"/>
      <c r="E28" s="15"/>
      <c r="F28" s="15"/>
      <c r="G28" s="24">
        <v>313022.60000000003</v>
      </c>
      <c r="H28" s="25">
        <v>253603.50000000003</v>
      </c>
      <c r="I28" s="15">
        <v>57275.6</v>
      </c>
      <c r="J28" s="15">
        <v>2143.5</v>
      </c>
      <c r="K28" s="24">
        <v>313022.60000000003</v>
      </c>
      <c r="L28" s="24">
        <v>253603.50000000003</v>
      </c>
      <c r="M28" s="24">
        <v>57275.6</v>
      </c>
      <c r="N28" s="24">
        <v>2143.5</v>
      </c>
    </row>
    <row r="29" spans="1:14" x14ac:dyDescent="0.25">
      <c r="A29" s="3" t="s">
        <v>114</v>
      </c>
      <c r="B29" s="8" t="s">
        <v>115</v>
      </c>
      <c r="C29" s="27"/>
      <c r="D29" s="28"/>
      <c r="E29" s="15"/>
      <c r="F29" s="15"/>
      <c r="G29" s="24">
        <v>1019750.5</v>
      </c>
      <c r="H29" s="25">
        <v>532466.6</v>
      </c>
      <c r="I29" s="15">
        <v>43072.9</v>
      </c>
      <c r="J29" s="15">
        <v>444211</v>
      </c>
      <c r="K29" s="24">
        <v>1019750.5</v>
      </c>
      <c r="L29" s="24">
        <v>532466.6</v>
      </c>
      <c r="M29" s="24">
        <v>43072.9</v>
      </c>
      <c r="N29" s="24">
        <v>444211</v>
      </c>
    </row>
    <row r="30" spans="1:14" ht="18" customHeight="1" x14ac:dyDescent="0.25">
      <c r="A30" s="46" t="s">
        <v>118</v>
      </c>
      <c r="B30" s="44" t="s">
        <v>36</v>
      </c>
      <c r="C30" s="27">
        <v>103324.90000000001</v>
      </c>
      <c r="D30" s="28">
        <v>99360.3</v>
      </c>
      <c r="E30" s="15">
        <v>3000</v>
      </c>
      <c r="F30" s="15">
        <v>964.6</v>
      </c>
      <c r="G30" s="15">
        <f t="shared" ref="G30:I30" si="1">K30-C30</f>
        <v>6266.4999999999854</v>
      </c>
      <c r="H30" s="15">
        <f t="shared" si="1"/>
        <v>5109.6999999999971</v>
      </c>
      <c r="I30" s="15">
        <f t="shared" si="1"/>
        <v>100</v>
      </c>
      <c r="J30" s="15">
        <f>N30-F30</f>
        <v>1056.8000000000002</v>
      </c>
      <c r="K30" s="24">
        <v>109591.4</v>
      </c>
      <c r="L30" s="24">
        <f>K30-M30-N30</f>
        <v>104470</v>
      </c>
      <c r="M30" s="24">
        <v>3100</v>
      </c>
      <c r="N30" s="24">
        <f>1386.8+634.6</f>
        <v>2021.4</v>
      </c>
    </row>
    <row r="31" spans="1:14" ht="34.5" customHeight="1" x14ac:dyDescent="0.25">
      <c r="A31" s="47"/>
      <c r="B31" s="45"/>
      <c r="C31" s="27"/>
      <c r="D31" s="28"/>
      <c r="E31" s="15"/>
      <c r="F31" s="15"/>
      <c r="G31" s="30">
        <v>634.6</v>
      </c>
      <c r="H31" s="29"/>
      <c r="I31" s="23"/>
      <c r="J31" s="23">
        <v>634.6</v>
      </c>
      <c r="K31" s="30">
        <v>634.6</v>
      </c>
      <c r="L31" s="30"/>
      <c r="M31" s="30"/>
      <c r="N31" s="30">
        <v>634.6</v>
      </c>
    </row>
    <row r="32" spans="1:14" ht="16.5" customHeight="1" x14ac:dyDescent="0.25">
      <c r="A32" s="3" t="s">
        <v>37</v>
      </c>
      <c r="B32" s="8" t="s">
        <v>38</v>
      </c>
      <c r="C32" s="27">
        <v>44823.4</v>
      </c>
      <c r="D32" s="28">
        <v>44673.4</v>
      </c>
      <c r="E32" s="15">
        <v>150</v>
      </c>
      <c r="F32" s="15">
        <v>0</v>
      </c>
      <c r="G32" s="24">
        <v>-18210</v>
      </c>
      <c r="H32" s="25">
        <v>-18210</v>
      </c>
      <c r="I32" s="15">
        <v>0</v>
      </c>
      <c r="J32" s="15"/>
      <c r="K32" s="24">
        <v>26613.4</v>
      </c>
      <c r="L32" s="24">
        <v>26463.4</v>
      </c>
      <c r="M32" s="24">
        <v>150</v>
      </c>
      <c r="N32" s="24">
        <v>0</v>
      </c>
    </row>
    <row r="33" spans="1:14" ht="16.5" customHeight="1" x14ac:dyDescent="0.25">
      <c r="A33" s="3" t="s">
        <v>39</v>
      </c>
      <c r="B33" s="8" t="s">
        <v>40</v>
      </c>
      <c r="C33" s="27">
        <v>4093.2</v>
      </c>
      <c r="D33" s="28">
        <v>3693.2</v>
      </c>
      <c r="E33" s="15">
        <v>400</v>
      </c>
      <c r="F33" s="15">
        <v>0</v>
      </c>
      <c r="G33" s="24">
        <v>50</v>
      </c>
      <c r="H33" s="25">
        <v>0</v>
      </c>
      <c r="I33" s="15">
        <v>50</v>
      </c>
      <c r="J33" s="15"/>
      <c r="K33" s="24">
        <v>4143.2</v>
      </c>
      <c r="L33" s="24">
        <v>3693.2</v>
      </c>
      <c r="M33" s="24">
        <v>450</v>
      </c>
      <c r="N33" s="24">
        <v>0</v>
      </c>
    </row>
    <row r="34" spans="1:14" ht="28.5" customHeight="1" x14ac:dyDescent="0.25">
      <c r="A34" s="3" t="s">
        <v>42</v>
      </c>
      <c r="B34" s="8" t="s">
        <v>43</v>
      </c>
      <c r="C34" s="27">
        <v>44323.9</v>
      </c>
      <c r="D34" s="28">
        <v>0</v>
      </c>
      <c r="E34" s="15">
        <v>44323.9</v>
      </c>
      <c r="F34" s="15">
        <v>0</v>
      </c>
      <c r="G34" s="24">
        <v>-3700</v>
      </c>
      <c r="H34" s="25">
        <v>0</v>
      </c>
      <c r="I34" s="15">
        <v>-3700</v>
      </c>
      <c r="J34" s="15"/>
      <c r="K34" s="24">
        <v>40623.9</v>
      </c>
      <c r="L34" s="24">
        <v>0</v>
      </c>
      <c r="M34" s="24">
        <v>40623.9</v>
      </c>
      <c r="N34" s="24">
        <v>0</v>
      </c>
    </row>
    <row r="35" spans="1:14" ht="18" customHeight="1" x14ac:dyDescent="0.25">
      <c r="A35" s="3" t="s">
        <v>44</v>
      </c>
      <c r="B35" s="8" t="s">
        <v>45</v>
      </c>
      <c r="C35" s="27">
        <v>40702.6</v>
      </c>
      <c r="D35" s="28">
        <v>40702.6</v>
      </c>
      <c r="E35" s="15">
        <v>0</v>
      </c>
      <c r="F35" s="15">
        <v>0</v>
      </c>
      <c r="G35" s="24">
        <v>-3659.0999999999985</v>
      </c>
      <c r="H35" s="25">
        <v>-4108.3999999999987</v>
      </c>
      <c r="I35" s="15">
        <v>449.3</v>
      </c>
      <c r="J35" s="15"/>
      <c r="K35" s="24">
        <v>37043.5</v>
      </c>
      <c r="L35" s="24">
        <v>36594.199999999997</v>
      </c>
      <c r="M35" s="24">
        <v>449.3</v>
      </c>
      <c r="N35" s="24">
        <v>0</v>
      </c>
    </row>
    <row r="36" spans="1:14" ht="28.5" customHeight="1" x14ac:dyDescent="0.25">
      <c r="A36" s="3" t="s">
        <v>46</v>
      </c>
      <c r="B36" s="8" t="s">
        <v>47</v>
      </c>
      <c r="C36" s="27">
        <v>109578.2</v>
      </c>
      <c r="D36" s="28">
        <v>105653.2</v>
      </c>
      <c r="E36" s="15">
        <v>100</v>
      </c>
      <c r="F36" s="15">
        <v>3825</v>
      </c>
      <c r="G36" s="24">
        <v>-3000.8000000000175</v>
      </c>
      <c r="H36" s="25">
        <v>-3650.4000000000174</v>
      </c>
      <c r="I36" s="15"/>
      <c r="J36" s="15">
        <v>649.6</v>
      </c>
      <c r="K36" s="24">
        <v>106577.39999999998</v>
      </c>
      <c r="L36" s="24">
        <v>102002.79999999997</v>
      </c>
      <c r="M36" s="24">
        <v>100</v>
      </c>
      <c r="N36" s="24">
        <v>4474.6000000000004</v>
      </c>
    </row>
    <row r="37" spans="1:14" ht="16.5" customHeight="1" x14ac:dyDescent="0.25">
      <c r="A37" s="3" t="s">
        <v>48</v>
      </c>
      <c r="B37" s="8" t="s">
        <v>49</v>
      </c>
      <c r="C37" s="27">
        <v>23509.200000000001</v>
      </c>
      <c r="D37" s="28">
        <v>20419.2</v>
      </c>
      <c r="E37" s="15">
        <v>0</v>
      </c>
      <c r="F37" s="15">
        <v>3090</v>
      </c>
      <c r="G37" s="24">
        <v>-1983.0000000000036</v>
      </c>
      <c r="H37" s="25">
        <v>-953.00000000000364</v>
      </c>
      <c r="I37" s="15"/>
      <c r="J37" s="15">
        <v>-1030</v>
      </c>
      <c r="K37" s="24">
        <v>21526.199999999997</v>
      </c>
      <c r="L37" s="24">
        <v>19466.199999999997</v>
      </c>
      <c r="M37" s="24">
        <v>0</v>
      </c>
      <c r="N37" s="24">
        <v>2060</v>
      </c>
    </row>
    <row r="38" spans="1:14" ht="27.75" customHeight="1" x14ac:dyDescent="0.25">
      <c r="A38" s="4" t="s">
        <v>50</v>
      </c>
      <c r="B38" s="9" t="s">
        <v>51</v>
      </c>
      <c r="C38" s="27">
        <v>56255.3</v>
      </c>
      <c r="D38" s="28">
        <v>9000</v>
      </c>
      <c r="E38" s="15">
        <v>47121.4</v>
      </c>
      <c r="F38" s="15">
        <v>133.9</v>
      </c>
      <c r="G38" s="24">
        <v>-2548.6999999999971</v>
      </c>
      <c r="H38" s="25">
        <v>-2804.5999999999972</v>
      </c>
      <c r="I38" s="15"/>
      <c r="J38" s="15">
        <v>255.9</v>
      </c>
      <c r="K38" s="24">
        <v>53706.600000000006</v>
      </c>
      <c r="L38" s="24">
        <v>6195.4000000000033</v>
      </c>
      <c r="M38" s="24">
        <v>47121.4</v>
      </c>
      <c r="N38" s="24">
        <v>389.8</v>
      </c>
    </row>
    <row r="39" spans="1:14" ht="27.75" customHeight="1" x14ac:dyDescent="0.25">
      <c r="A39" s="5" t="s">
        <v>52</v>
      </c>
      <c r="B39" s="10" t="s">
        <v>53</v>
      </c>
      <c r="C39" s="27">
        <v>234837.8</v>
      </c>
      <c r="D39" s="28">
        <v>186837.8</v>
      </c>
      <c r="E39" s="15">
        <v>48000</v>
      </c>
      <c r="F39" s="15">
        <v>0</v>
      </c>
      <c r="G39" s="24">
        <v>-4165.7000000000116</v>
      </c>
      <c r="H39" s="25">
        <v>-4309.9000000000115</v>
      </c>
      <c r="I39" s="15"/>
      <c r="J39" s="15">
        <v>144.19999999999999</v>
      </c>
      <c r="K39" s="24">
        <v>230672.09999999998</v>
      </c>
      <c r="L39" s="24">
        <v>182527.89999999997</v>
      </c>
      <c r="M39" s="24">
        <v>48000</v>
      </c>
      <c r="N39" s="24">
        <v>144.19999999999999</v>
      </c>
    </row>
    <row r="40" spans="1:14" x14ac:dyDescent="0.25">
      <c r="A40" s="3" t="s">
        <v>54</v>
      </c>
      <c r="B40" s="8" t="s">
        <v>55</v>
      </c>
      <c r="C40" s="27">
        <v>2956.1</v>
      </c>
      <c r="D40" s="28">
        <v>2918.1</v>
      </c>
      <c r="E40" s="15">
        <v>38</v>
      </c>
      <c r="F40" s="15">
        <v>0</v>
      </c>
      <c r="G40" s="24">
        <v>-38</v>
      </c>
      <c r="H40" s="25">
        <v>0</v>
      </c>
      <c r="I40" s="15">
        <v>-38</v>
      </c>
      <c r="J40" s="15"/>
      <c r="K40" s="24">
        <v>2918.1</v>
      </c>
      <c r="L40" s="24">
        <v>2918.1</v>
      </c>
      <c r="M40" s="24">
        <v>0</v>
      </c>
      <c r="N40" s="24">
        <v>0</v>
      </c>
    </row>
    <row r="41" spans="1:14" ht="16.5" customHeight="1" x14ac:dyDescent="0.25">
      <c r="A41" s="3" t="s">
        <v>56</v>
      </c>
      <c r="B41" s="8" t="s">
        <v>57</v>
      </c>
      <c r="C41" s="27">
        <v>1683.5</v>
      </c>
      <c r="D41" s="28">
        <v>1683.5</v>
      </c>
      <c r="E41" s="15">
        <v>0</v>
      </c>
      <c r="F41" s="15">
        <v>0</v>
      </c>
      <c r="G41" s="24">
        <v>0</v>
      </c>
      <c r="H41" s="25">
        <v>0</v>
      </c>
      <c r="I41" s="15"/>
      <c r="J41" s="15"/>
      <c r="K41" s="24">
        <v>1683.5</v>
      </c>
      <c r="L41" s="24">
        <v>1683.5</v>
      </c>
      <c r="M41" s="24">
        <v>0</v>
      </c>
      <c r="N41" s="24">
        <v>0</v>
      </c>
    </row>
    <row r="42" spans="1:14" ht="16.5" customHeight="1" x14ac:dyDescent="0.25">
      <c r="A42" s="3" t="s">
        <v>58</v>
      </c>
      <c r="B42" s="8" t="s">
        <v>59</v>
      </c>
      <c r="C42" s="27">
        <v>438799.60000000003</v>
      </c>
      <c r="D42" s="28">
        <v>437851.7</v>
      </c>
      <c r="E42" s="15">
        <v>947.9</v>
      </c>
      <c r="F42" s="15">
        <v>0</v>
      </c>
      <c r="G42" s="24">
        <v>12120.299999999988</v>
      </c>
      <c r="H42" s="25">
        <v>12120.299999999988</v>
      </c>
      <c r="I42" s="15"/>
      <c r="J42" s="15"/>
      <c r="K42" s="24">
        <v>450919.9</v>
      </c>
      <c r="L42" s="24">
        <v>449972</v>
      </c>
      <c r="M42" s="24">
        <v>947.9</v>
      </c>
      <c r="N42" s="24">
        <v>0</v>
      </c>
    </row>
    <row r="43" spans="1:14" ht="16.5" customHeight="1" x14ac:dyDescent="0.25">
      <c r="A43" s="3" t="s">
        <v>60</v>
      </c>
      <c r="B43" s="8" t="s">
        <v>61</v>
      </c>
      <c r="C43" s="27">
        <v>12530.3</v>
      </c>
      <c r="D43" s="28">
        <v>12530.3</v>
      </c>
      <c r="E43" s="15">
        <v>0</v>
      </c>
      <c r="F43" s="15">
        <v>0</v>
      </c>
      <c r="G43" s="24">
        <v>0</v>
      </c>
      <c r="H43" s="25">
        <v>0</v>
      </c>
      <c r="I43" s="15"/>
      <c r="J43" s="15"/>
      <c r="K43" s="24">
        <v>12530.3</v>
      </c>
      <c r="L43" s="24">
        <v>12530.3</v>
      </c>
      <c r="M43" s="24">
        <v>0</v>
      </c>
      <c r="N43" s="24">
        <v>0</v>
      </c>
    </row>
    <row r="44" spans="1:14" ht="16.5" customHeight="1" x14ac:dyDescent="0.25">
      <c r="A44" s="3" t="s">
        <v>62</v>
      </c>
      <c r="B44" s="8" t="s">
        <v>63</v>
      </c>
      <c r="C44" s="27">
        <v>380295.5</v>
      </c>
      <c r="D44" s="28">
        <v>375415.5</v>
      </c>
      <c r="E44" s="15">
        <v>4880</v>
      </c>
      <c r="F44" s="15">
        <v>0</v>
      </c>
      <c r="G44" s="24">
        <v>8700</v>
      </c>
      <c r="H44" s="25">
        <v>8700</v>
      </c>
      <c r="I44" s="15"/>
      <c r="J44" s="15"/>
      <c r="K44" s="24">
        <v>388995.5</v>
      </c>
      <c r="L44" s="24">
        <v>384115.5</v>
      </c>
      <c r="M44" s="24">
        <v>4880</v>
      </c>
      <c r="N44" s="24">
        <v>0</v>
      </c>
    </row>
    <row r="45" spans="1:14" ht="16.5" customHeight="1" x14ac:dyDescent="0.25">
      <c r="A45" s="3" t="s">
        <v>64</v>
      </c>
      <c r="B45" s="8" t="s">
        <v>65</v>
      </c>
      <c r="C45" s="27">
        <v>12747.2</v>
      </c>
      <c r="D45" s="28">
        <v>12747.2</v>
      </c>
      <c r="E45" s="15">
        <v>0</v>
      </c>
      <c r="F45" s="15">
        <v>0</v>
      </c>
      <c r="G45" s="24">
        <v>-524.70000000000073</v>
      </c>
      <c r="H45" s="25">
        <v>-930.00000000000068</v>
      </c>
      <c r="I45" s="15">
        <v>405.3</v>
      </c>
      <c r="J45" s="15"/>
      <c r="K45" s="24">
        <v>12222.5</v>
      </c>
      <c r="L45" s="24">
        <v>11817.2</v>
      </c>
      <c r="M45" s="24">
        <v>405.3</v>
      </c>
      <c r="N45" s="24">
        <v>0</v>
      </c>
    </row>
    <row r="46" spans="1:14" ht="16.5" customHeight="1" x14ac:dyDescent="0.25">
      <c r="A46" s="3" t="s">
        <v>66</v>
      </c>
      <c r="B46" s="8" t="s">
        <v>67</v>
      </c>
      <c r="C46" s="27">
        <v>61832</v>
      </c>
      <c r="D46" s="28">
        <v>61732</v>
      </c>
      <c r="E46" s="15">
        <v>100</v>
      </c>
      <c r="F46" s="15">
        <v>0</v>
      </c>
      <c r="G46" s="24">
        <v>1300.5</v>
      </c>
      <c r="H46" s="25">
        <v>0</v>
      </c>
      <c r="I46" s="15">
        <v>60</v>
      </c>
      <c r="J46" s="15">
        <v>1240.5</v>
      </c>
      <c r="K46" s="24">
        <v>63132.5</v>
      </c>
      <c r="L46" s="24">
        <v>61732</v>
      </c>
      <c r="M46" s="24">
        <v>160</v>
      </c>
      <c r="N46" s="24">
        <v>1240.5</v>
      </c>
    </row>
    <row r="47" spans="1:14" ht="27" customHeight="1" x14ac:dyDescent="0.25">
      <c r="A47" s="3" t="s">
        <v>68</v>
      </c>
      <c r="B47" s="8" t="s">
        <v>69</v>
      </c>
      <c r="C47" s="27">
        <v>8093.4</v>
      </c>
      <c r="D47" s="28">
        <v>8093.4</v>
      </c>
      <c r="E47" s="15">
        <v>0</v>
      </c>
      <c r="F47" s="15">
        <v>0</v>
      </c>
      <c r="G47" s="24">
        <v>993.60000000000036</v>
      </c>
      <c r="H47" s="25">
        <v>993.60000000000036</v>
      </c>
      <c r="I47" s="15"/>
      <c r="J47" s="15"/>
      <c r="K47" s="24">
        <v>9087</v>
      </c>
      <c r="L47" s="24">
        <v>9087</v>
      </c>
      <c r="M47" s="24">
        <v>0</v>
      </c>
      <c r="N47" s="24">
        <v>0</v>
      </c>
    </row>
    <row r="48" spans="1:14" ht="16.5" customHeight="1" x14ac:dyDescent="0.25">
      <c r="A48" s="3" t="s">
        <v>70</v>
      </c>
      <c r="B48" s="8" t="s">
        <v>71</v>
      </c>
      <c r="C48" s="27">
        <v>11001.6</v>
      </c>
      <c r="D48" s="28">
        <v>10851.6</v>
      </c>
      <c r="E48" s="15">
        <v>150</v>
      </c>
      <c r="F48" s="15">
        <v>0</v>
      </c>
      <c r="G48" s="24">
        <v>-1404.8999999999996</v>
      </c>
      <c r="H48" s="25">
        <v>-1349.8999999999996</v>
      </c>
      <c r="I48" s="15">
        <v>-55</v>
      </c>
      <c r="J48" s="15"/>
      <c r="K48" s="24">
        <v>9596.7000000000007</v>
      </c>
      <c r="L48" s="24">
        <v>9501.7000000000007</v>
      </c>
      <c r="M48" s="24">
        <v>95</v>
      </c>
      <c r="N48" s="24">
        <v>0</v>
      </c>
    </row>
    <row r="49" spans="1:14" ht="16.5" customHeight="1" x14ac:dyDescent="0.25">
      <c r="A49" s="3" t="s">
        <v>72</v>
      </c>
      <c r="B49" s="8" t="s">
        <v>73</v>
      </c>
      <c r="C49" s="27">
        <v>26056.6</v>
      </c>
      <c r="D49" s="28">
        <v>25706.6</v>
      </c>
      <c r="E49" s="15">
        <v>350</v>
      </c>
      <c r="F49" s="15">
        <v>0</v>
      </c>
      <c r="G49" s="24">
        <v>-499.99999999999636</v>
      </c>
      <c r="H49" s="25">
        <v>-1249.9999999999964</v>
      </c>
      <c r="I49" s="15">
        <v>750</v>
      </c>
      <c r="J49" s="15"/>
      <c r="K49" s="24">
        <v>25556.600000000002</v>
      </c>
      <c r="L49" s="24">
        <v>24456.600000000002</v>
      </c>
      <c r="M49" s="24">
        <v>1100</v>
      </c>
      <c r="N49" s="24">
        <v>0</v>
      </c>
    </row>
    <row r="50" spans="1:14" ht="16.5" customHeight="1" x14ac:dyDescent="0.25">
      <c r="A50" s="3" t="s">
        <v>74</v>
      </c>
      <c r="B50" s="8" t="s">
        <v>75</v>
      </c>
      <c r="C50" s="27">
        <v>393828.8</v>
      </c>
      <c r="D50" s="28">
        <v>388418.8</v>
      </c>
      <c r="E50" s="15">
        <v>5410</v>
      </c>
      <c r="F50" s="15">
        <v>0</v>
      </c>
      <c r="G50" s="24">
        <v>-7719.5999999999185</v>
      </c>
      <c r="H50" s="25">
        <v>-8819.5999999999185</v>
      </c>
      <c r="I50" s="15">
        <v>1100</v>
      </c>
      <c r="J50" s="15"/>
      <c r="K50" s="24">
        <v>386109.20000000007</v>
      </c>
      <c r="L50" s="24">
        <v>379599.20000000007</v>
      </c>
      <c r="M50" s="24">
        <v>6510</v>
      </c>
      <c r="N50" s="24">
        <v>0</v>
      </c>
    </row>
    <row r="51" spans="1:14" x14ac:dyDescent="0.25">
      <c r="A51" s="3" t="s">
        <v>76</v>
      </c>
      <c r="B51" s="8" t="s">
        <v>77</v>
      </c>
      <c r="C51" s="27">
        <v>20397.599999999999</v>
      </c>
      <c r="D51" s="28">
        <v>20397.599999999999</v>
      </c>
      <c r="E51" s="15">
        <v>0</v>
      </c>
      <c r="F51" s="15">
        <v>0</v>
      </c>
      <c r="G51" s="24">
        <v>0</v>
      </c>
      <c r="H51" s="25">
        <v>0</v>
      </c>
      <c r="I51" s="15"/>
      <c r="J51" s="15"/>
      <c r="K51" s="24">
        <v>20397.599999999999</v>
      </c>
      <c r="L51" s="24">
        <v>20397.599999999999</v>
      </c>
      <c r="M51" s="24">
        <v>0</v>
      </c>
      <c r="N51" s="24">
        <v>0</v>
      </c>
    </row>
    <row r="52" spans="1:14" ht="16.5" customHeight="1" x14ac:dyDescent="0.25">
      <c r="A52" s="3" t="s">
        <v>78</v>
      </c>
      <c r="B52" s="8" t="s">
        <v>79</v>
      </c>
      <c r="C52" s="27">
        <v>177157.6</v>
      </c>
      <c r="D52" s="28">
        <v>174927.5</v>
      </c>
      <c r="E52" s="15">
        <v>1540</v>
      </c>
      <c r="F52" s="15">
        <v>690.1</v>
      </c>
      <c r="G52" s="24">
        <v>-10948.100000000006</v>
      </c>
      <c r="H52" s="25">
        <v>-12299.700000000006</v>
      </c>
      <c r="I52" s="15">
        <v>419</v>
      </c>
      <c r="J52" s="15">
        <v>932.6</v>
      </c>
      <c r="K52" s="24">
        <v>166209.5</v>
      </c>
      <c r="L52" s="24">
        <v>162627.79999999999</v>
      </c>
      <c r="M52" s="24">
        <v>1959</v>
      </c>
      <c r="N52" s="24">
        <v>1622.7</v>
      </c>
    </row>
    <row r="53" spans="1:14" ht="30.75" customHeight="1" x14ac:dyDescent="0.25">
      <c r="A53" s="11" t="s">
        <v>80</v>
      </c>
      <c r="B53" s="8" t="s">
        <v>81</v>
      </c>
      <c r="C53" s="27">
        <v>4730.5</v>
      </c>
      <c r="D53" s="28">
        <v>4730.5</v>
      </c>
      <c r="E53" s="15">
        <v>0</v>
      </c>
      <c r="F53" s="15">
        <v>0</v>
      </c>
      <c r="G53" s="24">
        <v>0</v>
      </c>
      <c r="H53" s="25">
        <v>0</v>
      </c>
      <c r="I53" s="15"/>
      <c r="J53" s="15"/>
      <c r="K53" s="24">
        <v>4730.5</v>
      </c>
      <c r="L53" s="24">
        <v>4730.5</v>
      </c>
      <c r="M53" s="24">
        <v>0</v>
      </c>
      <c r="N53" s="24">
        <v>0</v>
      </c>
    </row>
    <row r="54" spans="1:14" ht="30" customHeight="1" x14ac:dyDescent="0.25">
      <c r="A54" s="6" t="s">
        <v>82</v>
      </c>
      <c r="B54" s="8" t="s">
        <v>83</v>
      </c>
      <c r="C54" s="27">
        <v>7223.9</v>
      </c>
      <c r="D54" s="28">
        <v>7223.9</v>
      </c>
      <c r="E54" s="15">
        <v>0</v>
      </c>
      <c r="F54" s="15">
        <v>0</v>
      </c>
      <c r="G54" s="24">
        <v>0</v>
      </c>
      <c r="H54" s="25">
        <v>0</v>
      </c>
      <c r="I54" s="15"/>
      <c r="J54" s="15"/>
      <c r="K54" s="24">
        <v>7223.9</v>
      </c>
      <c r="L54" s="24">
        <v>7223.9</v>
      </c>
      <c r="M54" s="24">
        <v>0</v>
      </c>
      <c r="N54" s="24">
        <v>0</v>
      </c>
    </row>
    <row r="55" spans="1:14" ht="27.75" customHeight="1" x14ac:dyDescent="0.25">
      <c r="A55" s="7" t="s">
        <v>84</v>
      </c>
      <c r="B55" s="8" t="s">
        <v>85</v>
      </c>
      <c r="C55" s="27">
        <v>12662.3</v>
      </c>
      <c r="D55" s="28">
        <v>12662.3</v>
      </c>
      <c r="E55" s="15">
        <v>0</v>
      </c>
      <c r="F55" s="15">
        <v>0</v>
      </c>
      <c r="G55" s="24">
        <v>780.30000000000109</v>
      </c>
      <c r="H55" s="25">
        <v>780.30000000000109</v>
      </c>
      <c r="I55" s="15"/>
      <c r="J55" s="15"/>
      <c r="K55" s="24">
        <v>13442.6</v>
      </c>
      <c r="L55" s="24">
        <v>13442.6</v>
      </c>
      <c r="M55" s="24">
        <v>0</v>
      </c>
      <c r="N55" s="24">
        <v>0</v>
      </c>
    </row>
    <row r="56" spans="1:14" ht="18" customHeight="1" x14ac:dyDescent="0.25">
      <c r="A56" s="7" t="s">
        <v>41</v>
      </c>
      <c r="B56" s="14" t="s">
        <v>99</v>
      </c>
      <c r="C56" s="27">
        <v>132663.5</v>
      </c>
      <c r="D56" s="28">
        <v>131463.5</v>
      </c>
      <c r="E56" s="15">
        <v>1200</v>
      </c>
      <c r="F56" s="15">
        <v>0</v>
      </c>
      <c r="G56" s="24">
        <v>2668</v>
      </c>
      <c r="H56" s="25">
        <v>2668</v>
      </c>
      <c r="I56" s="15"/>
      <c r="J56" s="15"/>
      <c r="K56" s="24">
        <v>135331.5</v>
      </c>
      <c r="L56" s="24">
        <v>134131.5</v>
      </c>
      <c r="M56" s="24">
        <v>1200</v>
      </c>
      <c r="N56" s="24">
        <v>0</v>
      </c>
    </row>
    <row r="57" spans="1:14" ht="16.5" customHeight="1" x14ac:dyDescent="0.25">
      <c r="A57" s="6" t="s">
        <v>86</v>
      </c>
      <c r="B57" s="8" t="s">
        <v>87</v>
      </c>
      <c r="C57" s="27">
        <v>19763.2</v>
      </c>
      <c r="D57" s="28">
        <v>18338.2</v>
      </c>
      <c r="E57" s="15">
        <v>1050</v>
      </c>
      <c r="F57" s="15">
        <v>375</v>
      </c>
      <c r="G57" s="24">
        <v>855.69999999999709</v>
      </c>
      <c r="H57" s="25">
        <v>-1280.000000000003</v>
      </c>
      <c r="I57" s="15">
        <v>2000</v>
      </c>
      <c r="J57" s="15">
        <v>135.69999999999999</v>
      </c>
      <c r="K57" s="24">
        <v>20618.899999999998</v>
      </c>
      <c r="L57" s="24">
        <v>17058.199999999997</v>
      </c>
      <c r="M57" s="24">
        <v>3050</v>
      </c>
      <c r="N57" s="24">
        <v>510.7</v>
      </c>
    </row>
    <row r="58" spans="1:14" ht="16.5" customHeight="1" x14ac:dyDescent="0.25">
      <c r="A58" s="3" t="s">
        <v>88</v>
      </c>
      <c r="B58" s="8" t="s">
        <v>89</v>
      </c>
      <c r="C58" s="27">
        <v>19988.599999999999</v>
      </c>
      <c r="D58" s="28">
        <v>19784.099999999999</v>
      </c>
      <c r="E58" s="15">
        <v>204.5</v>
      </c>
      <c r="F58" s="15">
        <v>0</v>
      </c>
      <c r="G58" s="24">
        <v>-180</v>
      </c>
      <c r="H58" s="25">
        <v>-180</v>
      </c>
      <c r="I58" s="15"/>
      <c r="J58" s="15"/>
      <c r="K58" s="24">
        <v>19808.599999999999</v>
      </c>
      <c r="L58" s="24">
        <v>19604.099999999999</v>
      </c>
      <c r="M58" s="24">
        <v>204.5</v>
      </c>
      <c r="N58" s="24">
        <v>0</v>
      </c>
    </row>
    <row r="59" spans="1:14" ht="30.75" customHeight="1" x14ac:dyDescent="0.25">
      <c r="A59" s="3" t="s">
        <v>90</v>
      </c>
      <c r="B59" s="8" t="s">
        <v>91</v>
      </c>
      <c r="C59" s="27">
        <v>132321</v>
      </c>
      <c r="D59" s="28">
        <v>132321</v>
      </c>
      <c r="E59" s="15">
        <v>0</v>
      </c>
      <c r="F59" s="15">
        <v>0</v>
      </c>
      <c r="G59" s="24">
        <v>0</v>
      </c>
      <c r="H59" s="25">
        <v>0</v>
      </c>
      <c r="I59" s="15"/>
      <c r="J59" s="15"/>
      <c r="K59" s="24">
        <v>132321</v>
      </c>
      <c r="L59" s="24">
        <v>132321</v>
      </c>
      <c r="M59" s="24">
        <v>0</v>
      </c>
      <c r="N59" s="24">
        <v>0</v>
      </c>
    </row>
    <row r="60" spans="1:14" ht="16.5" customHeight="1" x14ac:dyDescent="0.25">
      <c r="A60" s="3" t="s">
        <v>92</v>
      </c>
      <c r="B60" s="8" t="s">
        <v>93</v>
      </c>
      <c r="C60" s="27">
        <v>132973.4</v>
      </c>
      <c r="D60" s="28">
        <v>9928.5</v>
      </c>
      <c r="E60" s="15">
        <v>30</v>
      </c>
      <c r="F60" s="15">
        <v>123014.9</v>
      </c>
      <c r="G60" s="24">
        <v>-70057.899999999965</v>
      </c>
      <c r="H60" s="25">
        <v>-5419.0999999999622</v>
      </c>
      <c r="I60" s="15">
        <v>-30</v>
      </c>
      <c r="J60" s="15">
        <v>-64608.800000000003</v>
      </c>
      <c r="K60" s="24">
        <v>62915.500000000029</v>
      </c>
      <c r="L60" s="24">
        <v>4509.4000000000378</v>
      </c>
      <c r="M60" s="24">
        <v>0</v>
      </c>
      <c r="N60" s="24">
        <v>58406.099999999991</v>
      </c>
    </row>
    <row r="61" spans="1:14" ht="16.5" customHeight="1" x14ac:dyDescent="0.25">
      <c r="A61" s="3" t="s">
        <v>94</v>
      </c>
      <c r="B61" s="8" t="s">
        <v>95</v>
      </c>
      <c r="C61" s="27">
        <v>37695.599999999999</v>
      </c>
      <c r="D61" s="28">
        <v>0</v>
      </c>
      <c r="E61" s="15">
        <v>0</v>
      </c>
      <c r="F61" s="15">
        <v>37695.599999999999</v>
      </c>
      <c r="G61" s="24">
        <v>-5483.2999999999993</v>
      </c>
      <c r="H61" s="25"/>
      <c r="I61" s="15"/>
      <c r="J61" s="15">
        <v>-5483.3</v>
      </c>
      <c r="K61" s="24">
        <v>32212.3</v>
      </c>
      <c r="L61" s="24"/>
      <c r="M61" s="24">
        <v>0</v>
      </c>
      <c r="N61" s="24">
        <v>32212.299999999992</v>
      </c>
    </row>
    <row r="62" spans="1:14" ht="16.5" customHeight="1" x14ac:dyDescent="0.25">
      <c r="A62" s="3" t="s">
        <v>96</v>
      </c>
      <c r="B62" s="8" t="s">
        <v>97</v>
      </c>
      <c r="C62" s="27">
        <v>33843325.600000001</v>
      </c>
      <c r="D62" s="28">
        <v>33843325.600000001</v>
      </c>
      <c r="E62" s="15">
        <v>0</v>
      </c>
      <c r="F62" s="15">
        <v>0</v>
      </c>
      <c r="G62" s="24">
        <v>276975.60000000149</v>
      </c>
      <c r="H62" s="25">
        <v>276975.60000000149</v>
      </c>
      <c r="I62" s="15"/>
      <c r="J62" s="31"/>
      <c r="K62" s="24">
        <v>34120301.200000003</v>
      </c>
      <c r="L62" s="24">
        <v>34120301.200000003</v>
      </c>
      <c r="M62" s="24">
        <v>0</v>
      </c>
      <c r="N62" s="24">
        <v>0</v>
      </c>
    </row>
    <row r="63" spans="1:14" ht="23.25" customHeight="1" x14ac:dyDescent="0.25">
      <c r="A63" s="12" t="s">
        <v>98</v>
      </c>
      <c r="B63" s="13"/>
      <c r="C63" s="32">
        <v>56008134.700000003</v>
      </c>
      <c r="D63" s="33">
        <v>52176443.200000003</v>
      </c>
      <c r="E63" s="33">
        <v>853918.4</v>
      </c>
      <c r="F63" s="33">
        <v>2977773.1</v>
      </c>
      <c r="G63" s="33">
        <f t="shared" ref="G63" si="2">SUM(G7:G62)-G31-G31-G14-G14</f>
        <v>1224465.3000000024</v>
      </c>
      <c r="H63" s="33">
        <f t="shared" ref="H63" si="3">SUM(H7:H62)-H31-H31-H14-H14</f>
        <v>259973.00000000247</v>
      </c>
      <c r="I63" s="33">
        <f t="shared" ref="I63" si="4">SUM(I7:I62)-I31-I31-I14-I14</f>
        <v>13441.900000000016</v>
      </c>
      <c r="J63" s="33">
        <f t="shared" ref="J63" si="5">SUM(J7:J62)-J31-J31-J14-J14</f>
        <v>951050.4</v>
      </c>
      <c r="K63" s="33">
        <f t="shared" ref="K63:M63" si="6">SUM(K7:K62)-K31-K31-K14-K14</f>
        <v>57232600.000000007</v>
      </c>
      <c r="L63" s="33">
        <f t="shared" si="6"/>
        <v>52436416.200000003</v>
      </c>
      <c r="M63" s="33">
        <f t="shared" si="6"/>
        <v>867360.29999999993</v>
      </c>
      <c r="N63" s="33">
        <f>SUM(N7:N62)-N31-N31-N14-N14</f>
        <v>3928823.5000000005</v>
      </c>
    </row>
    <row r="64" spans="1:14" x14ac:dyDescent="0.25">
      <c r="J64" s="22"/>
    </row>
  </sheetData>
  <mergeCells count="16">
    <mergeCell ref="A13:A14"/>
    <mergeCell ref="B13:B14"/>
    <mergeCell ref="A30:A31"/>
    <mergeCell ref="B30:B31"/>
    <mergeCell ref="A2:B2"/>
    <mergeCell ref="C5:C6"/>
    <mergeCell ref="D5:F5"/>
    <mergeCell ref="A4:A6"/>
    <mergeCell ref="B4:B6"/>
    <mergeCell ref="C4:F4"/>
    <mergeCell ref="G4:J4"/>
    <mergeCell ref="G5:G6"/>
    <mergeCell ref="H5:J5"/>
    <mergeCell ref="K4:N4"/>
    <mergeCell ref="K5:K6"/>
    <mergeCell ref="L5:N5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6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 3.2</vt:lpstr>
      <vt:lpstr>'Anexa nr. 3.2'!Print_Area</vt:lpstr>
      <vt:lpstr>'Anexa nr. 3.2'!Print_Titles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Veronica, Chirila</cp:lastModifiedBy>
  <cp:lastPrinted>2021-09-26T13:18:54Z</cp:lastPrinted>
  <dcterms:created xsi:type="dcterms:W3CDTF">2018-11-30T14:22:11Z</dcterms:created>
  <dcterms:modified xsi:type="dcterms:W3CDTF">2021-09-30T07:38:26Z</dcterms:modified>
</cp:coreProperties>
</file>